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788874\"/>
    </mc:Choice>
  </mc:AlternateContent>
  <xr:revisionPtr revIDLastSave="0" documentId="13_ncr:1_{6E8BFC1F-B2EC-474B-8C99-A221F3B8FDF4}" xr6:coauthVersionLast="47" xr6:coauthVersionMax="47" xr10:uidLastSave="{00000000-0000-0000-0000-000000000000}"/>
  <bookViews>
    <workbookView xWindow="-28920" yWindow="-120" windowWidth="29040" windowHeight="15840" xr2:uid="{13C82C09-FD1D-403A-97BA-F3092F8D6274}"/>
  </bookViews>
  <sheets>
    <sheet name="A" sheetId="2" r:id="rId1"/>
  </sheets>
  <definedNames>
    <definedName name="_xlnm.Print_Area" localSheetId="0">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2" l="1"/>
  <c r="L11" i="2"/>
  <c r="M14" i="2"/>
  <c r="M6" i="2"/>
  <c r="O15" i="2"/>
  <c r="N15" i="2" s="1"/>
  <c r="O5" i="2"/>
  <c r="N5" i="2" s="1"/>
  <c r="L10" i="2"/>
  <c r="B14" i="2"/>
  <c r="D9" i="2"/>
  <c r="K12" i="2"/>
  <c r="F14" i="2"/>
  <c r="F7" i="2"/>
  <c r="F8" i="2"/>
  <c r="F9" i="2"/>
  <c r="F10" i="2"/>
  <c r="F11" i="2"/>
  <c r="F12" i="2"/>
  <c r="F13" i="2"/>
  <c r="F6" i="2"/>
  <c r="D15" i="2"/>
  <c r="D5" i="2"/>
  <c r="E5" i="2" s="1"/>
  <c r="K14" i="2"/>
  <c r="K10" i="2"/>
  <c r="K11" i="2"/>
  <c r="K13" i="2"/>
  <c r="K9" i="2"/>
  <c r="N8" i="2" l="1"/>
  <c r="Q8" i="2" s="1"/>
  <c r="O8" i="2" s="1"/>
  <c r="N6" i="2"/>
  <c r="Q6" i="2" s="1"/>
  <c r="O6" i="2" s="1"/>
  <c r="N7" i="2"/>
  <c r="Q7" i="2" s="1"/>
  <c r="O7" i="2" s="1"/>
  <c r="N13" i="2"/>
  <c r="N14" i="2"/>
  <c r="Q14" i="2" s="1"/>
  <c r="N11" i="2"/>
  <c r="Q11" i="2" s="1"/>
  <c r="N12" i="2"/>
  <c r="N10" i="2"/>
  <c r="N9" i="2"/>
  <c r="E15" i="2" l="1"/>
  <c r="E12" i="2" l="1"/>
  <c r="L13" i="2" s="1"/>
  <c r="E13" i="2"/>
  <c r="L14" i="2" s="1"/>
  <c r="E14" i="2"/>
  <c r="E6" i="2"/>
  <c r="B6" i="2" s="1"/>
  <c r="D6" i="2" s="1"/>
  <c r="E8" i="2"/>
  <c r="E9" i="2"/>
  <c r="E7" i="2"/>
  <c r="B7" i="2" s="1"/>
  <c r="D7" i="2" s="1"/>
  <c r="E10" i="2"/>
  <c r="E11" i="2"/>
  <c r="L12" i="2" s="1"/>
  <c r="P5" i="2"/>
  <c r="C5" i="2"/>
  <c r="Q10" i="2" l="1"/>
  <c r="O10" i="2" s="1"/>
  <c r="B10" i="2"/>
  <c r="D10" i="2" s="1"/>
  <c r="B12" i="2"/>
  <c r="D12" i="2" s="1"/>
  <c r="Q12" i="2"/>
  <c r="O12" i="2" s="1"/>
  <c r="B8" i="2"/>
  <c r="D8" i="2" s="1"/>
  <c r="L9" i="2"/>
  <c r="B11" i="2"/>
  <c r="D11" i="2" s="1"/>
  <c r="O11" i="2"/>
  <c r="B13" i="2"/>
  <c r="D13" i="2" s="1"/>
  <c r="Q13" i="2"/>
  <c r="O13" i="2" s="1"/>
  <c r="O14" i="2"/>
  <c r="D14" i="2"/>
  <c r="O9" i="2" l="1"/>
  <c r="B9" i="2"/>
</calcChain>
</file>

<file path=xl/sharedStrings.xml><?xml version="1.0" encoding="utf-8"?>
<sst xmlns="http://schemas.openxmlformats.org/spreadsheetml/2006/main" count="37" uniqueCount="30">
  <si>
    <t>CROSS SLOPE</t>
  </si>
  <si>
    <t>WIDTH</t>
  </si>
  <si>
    <t>STATION</t>
  </si>
  <si>
    <t>PROFILE GRADE</t>
  </si>
  <si>
    <t>REMARKS</t>
  </si>
  <si>
    <t>TRANSITION RATE</t>
  </si>
  <si>
    <t>CROWN POINT (RIGHT)</t>
  </si>
  <si>
    <t>CROWN POINT (LEFT)</t>
  </si>
  <si>
    <t>ELEV.</t>
  </si>
  <si>
    <t>ELEV. CORR.</t>
  </si>
  <si>
    <t>EDGE ELEV.</t>
  </si>
  <si>
    <t>OFFSET LT.</t>
  </si>
  <si>
    <t>OFFSET RT.</t>
  </si>
  <si>
    <t>CROWN CROSSES CENTERLINE OF RIGHT OF WAY</t>
  </si>
  <si>
    <t>CENTERLINE OF RIGHT OF WAY</t>
  </si>
  <si>
    <t>LEFT SIDE
(MEASURED FROM CROWN POINT)</t>
  </si>
  <si>
    <t>RIGHT SIDE
(MEASURED FROM CROWN POINT)</t>
  </si>
  <si>
    <t>ENTER THE PROFILE GRADE INFORMATION</t>
  </si>
  <si>
    <t>ENTER THE CROWN CROSSING POINT ELEVATION</t>
  </si>
  <si>
    <t>ENTER THE EDGE AND CROWN ELEVATION AND OFFSET INFORMATION FOR THE START/END</t>
  </si>
  <si>
    <t>EXCEL INTERPOLATE THE CROWN OFFSET TRANSITIONS</t>
  </si>
  <si>
    <t>EXCEL CALCULATE THE ELEVATION CORRECTIONS AND CROSS SLOPES FOR THE START/END</t>
  </si>
  <si>
    <t>EXCEL INTERPOLATE THE CROSS SLOPES IN BETWEEN THE START/END</t>
  </si>
  <si>
    <t>EXCEL INTERPOLATE THE WIDTHS IN BETWEEN THE START/EDN</t>
  </si>
  <si>
    <t>EXCEL CALCULATE THE CROWN POINT ELEVATIONS IN-BETWEEN THE START/END BASED ON THE INTERPOLATED CROSS SLOPES AND THE CROWN OFFSET</t>
  </si>
  <si>
    <t>EXCEL CALCULATE THE EDGE ELEVATIONS BASED ON CROSS SLOPES AND CROWN POINT</t>
  </si>
  <si>
    <t>EXCEL CALCULATE THE ELEVATION CORRECTIONS IN BETWEEN BASED ON CROWN AND EDGE ELEVATIONS</t>
  </si>
  <si>
    <t>CAR-164-10.22</t>
  </si>
  <si>
    <t>P.C.C.</t>
  </si>
  <si>
    <t>MATCH EXISTING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</si>
</sst>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&quot;+&quot;00.00"/>
    <numFmt numFmtId="166" formatCode="00&quot; : 1&quot;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3F3F76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8A2F2"/>
        <bgColor indexed="64"/>
      </patternFill>
    </fill>
    <fill>
      <patternFill patternType="solid">
        <fgColor rgb="FF41FF3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Alignment="0" applyProtection="0"/>
  </cellStyleXfs>
  <cellXfs count="90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3" fillId="0" borderId="0" xfId="1" applyFont="1" applyAlignment="1">
      <alignment vertical="top" wrapText="1"/>
    </xf>
    <xf numFmtId="0" fontId="4" fillId="0" borderId="1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5" fontId="3" fillId="3" borderId="14" xfId="1" applyNumberFormat="1" applyFont="1" applyFill="1" applyBorder="1" applyAlignment="1">
      <alignment horizontal="center" vertical="center"/>
    </xf>
    <xf numFmtId="2" fontId="3" fillId="3" borderId="16" xfId="1" applyNumberFormat="1" applyFont="1" applyFill="1" applyBorder="1" applyAlignment="1">
      <alignment horizontal="center" vertical="center"/>
    </xf>
    <xf numFmtId="2" fontId="3" fillId="3" borderId="4" xfId="1" applyNumberFormat="1" applyFont="1" applyFill="1" applyBorder="1" applyAlignment="1">
      <alignment horizontal="center" vertical="center"/>
    </xf>
    <xf numFmtId="165" fontId="3" fillId="3" borderId="2" xfId="1" applyNumberFormat="1" applyFont="1" applyFill="1" applyBorder="1" applyAlignment="1">
      <alignment horizontal="center" vertical="center"/>
    </xf>
    <xf numFmtId="2" fontId="3" fillId="3" borderId="5" xfId="1" applyNumberFormat="1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2" fontId="3" fillId="3" borderId="32" xfId="1" applyNumberFormat="1" applyFont="1" applyFill="1" applyBorder="1" applyAlignment="1">
      <alignment horizontal="center" vertical="center"/>
    </xf>
    <xf numFmtId="2" fontId="3" fillId="3" borderId="14" xfId="1" applyNumberFormat="1" applyFont="1" applyFill="1" applyBorder="1" applyAlignment="1">
      <alignment horizontal="center" vertical="center"/>
    </xf>
    <xf numFmtId="2" fontId="3" fillId="3" borderId="6" xfId="1" applyNumberFormat="1" applyFont="1" applyFill="1" applyBorder="1" applyAlignment="1">
      <alignment horizontal="center" vertical="center"/>
    </xf>
    <xf numFmtId="2" fontId="3" fillId="3" borderId="8" xfId="1" applyNumberFormat="1" applyFont="1" applyFill="1" applyBorder="1" applyAlignment="1">
      <alignment horizontal="center" vertical="center"/>
    </xf>
    <xf numFmtId="2" fontId="3" fillId="4" borderId="15" xfId="1" applyNumberFormat="1" applyFont="1" applyFill="1" applyBorder="1" applyAlignment="1">
      <alignment horizontal="center" vertical="center"/>
    </xf>
    <xf numFmtId="164" fontId="3" fillId="4" borderId="15" xfId="1" applyNumberFormat="1" applyFont="1" applyFill="1" applyBorder="1" applyAlignment="1">
      <alignment horizontal="center" vertical="center"/>
    </xf>
    <xf numFmtId="2" fontId="3" fillId="4" borderId="7" xfId="1" applyNumberFormat="1" applyFont="1" applyFill="1" applyBorder="1" applyAlignment="1">
      <alignment horizontal="center" vertical="center"/>
    </xf>
    <xf numFmtId="164" fontId="3" fillId="4" borderId="7" xfId="1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0" fontId="3" fillId="5" borderId="0" xfId="1" applyFont="1" applyFill="1" applyAlignment="1">
      <alignment horizontal="left" vertical="center"/>
    </xf>
    <xf numFmtId="0" fontId="3" fillId="6" borderId="0" xfId="1" applyFont="1" applyFill="1" applyAlignment="1">
      <alignment horizontal="left" vertical="center"/>
    </xf>
    <xf numFmtId="0" fontId="3" fillId="7" borderId="0" xfId="1" applyFont="1" applyFill="1" applyAlignment="1">
      <alignment horizontal="left" vertical="center"/>
    </xf>
    <xf numFmtId="2" fontId="3" fillId="8" borderId="4" xfId="1" applyNumberFormat="1" applyFont="1" applyFill="1" applyBorder="1" applyAlignment="1">
      <alignment horizontal="center" vertical="center"/>
    </xf>
    <xf numFmtId="2" fontId="3" fillId="8" borderId="2" xfId="1" applyNumberFormat="1" applyFont="1" applyFill="1" applyBorder="1" applyAlignment="1">
      <alignment horizontal="center" vertical="center"/>
    </xf>
    <xf numFmtId="0" fontId="3" fillId="8" borderId="0" xfId="1" applyFont="1" applyFill="1" applyAlignment="1">
      <alignment horizontal="left" vertical="center"/>
    </xf>
    <xf numFmtId="0" fontId="3" fillId="9" borderId="0" xfId="1" applyFont="1" applyFill="1" applyAlignment="1">
      <alignment vertical="center"/>
    </xf>
    <xf numFmtId="2" fontId="3" fillId="9" borderId="3" xfId="1" applyNumberFormat="1" applyFont="1" applyFill="1" applyBorder="1" applyAlignment="1">
      <alignment horizontal="center" vertical="center"/>
    </xf>
    <xf numFmtId="2" fontId="3" fillId="3" borderId="26" xfId="1" applyNumberFormat="1" applyFont="1" applyFill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2" fontId="3" fillId="3" borderId="35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3" fillId="7" borderId="26" xfId="1" applyFont="1" applyFill="1" applyBorder="1" applyAlignment="1">
      <alignment horizontal="center" vertical="center"/>
    </xf>
    <xf numFmtId="0" fontId="3" fillId="3" borderId="39" xfId="1" applyFont="1" applyFill="1" applyBorder="1" applyAlignment="1">
      <alignment horizontal="center" vertical="center"/>
    </xf>
    <xf numFmtId="2" fontId="3" fillId="6" borderId="39" xfId="1" applyNumberFormat="1" applyFont="1" applyFill="1" applyBorder="1" applyAlignment="1">
      <alignment horizontal="center" vertical="center"/>
    </xf>
    <xf numFmtId="164" fontId="3" fillId="5" borderId="36" xfId="1" applyNumberFormat="1" applyFont="1" applyFill="1" applyBorder="1" applyAlignment="1">
      <alignment horizontal="center" vertical="center"/>
    </xf>
    <xf numFmtId="2" fontId="3" fillId="7" borderId="26" xfId="1" applyNumberFormat="1" applyFont="1" applyFill="1" applyBorder="1" applyAlignment="1">
      <alignment horizontal="center" vertical="center"/>
    </xf>
    <xf numFmtId="2" fontId="3" fillId="7" borderId="5" xfId="1" applyNumberFormat="1" applyFont="1" applyFill="1" applyBorder="1" applyAlignment="1">
      <alignment horizontal="center" vertical="center"/>
    </xf>
    <xf numFmtId="2" fontId="3" fillId="0" borderId="17" xfId="1" applyNumberFormat="1" applyFont="1" applyBorder="1" applyAlignment="1">
      <alignment horizontal="center" vertical="center"/>
    </xf>
    <xf numFmtId="2" fontId="3" fillId="0" borderId="37" xfId="1" applyNumberFormat="1" applyFont="1" applyBorder="1" applyAlignment="1">
      <alignment horizontal="center" vertical="center"/>
    </xf>
    <xf numFmtId="2" fontId="3" fillId="0" borderId="38" xfId="1" applyNumberFormat="1" applyFont="1" applyBorder="1" applyAlignment="1">
      <alignment horizontal="center" vertical="center"/>
    </xf>
    <xf numFmtId="2" fontId="3" fillId="0" borderId="34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166" fontId="3" fillId="0" borderId="15" xfId="1" applyNumberFormat="1" applyFont="1" applyBorder="1" applyAlignment="1">
      <alignment horizontal="center" vertical="center"/>
    </xf>
    <xf numFmtId="166" fontId="3" fillId="0" borderId="36" xfId="1" applyNumberFormat="1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166" fontId="3" fillId="0" borderId="7" xfId="1" applyNumberFormat="1" applyFont="1" applyBorder="1" applyAlignment="1">
      <alignment horizontal="center" vertical="center"/>
    </xf>
    <xf numFmtId="0" fontId="3" fillId="0" borderId="27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33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33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21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2" fontId="3" fillId="3" borderId="2" xfId="1" applyNumberFormat="1" applyFont="1" applyFill="1" applyBorder="1" applyAlignment="1">
      <alignment horizontal="center" vertical="center"/>
    </xf>
    <xf numFmtId="2" fontId="3" fillId="7" borderId="2" xfId="1" applyNumberFormat="1" applyFont="1" applyFill="1" applyBorder="1" applyAlignment="1">
      <alignment horizontal="center" vertical="center"/>
    </xf>
  </cellXfs>
  <cellStyles count="3">
    <cellStyle name="Input 2" xfId="2" xr:uid="{0CC344FD-795A-4484-9000-4544DBA1382A}"/>
    <cellStyle name="Normal" xfId="0" builtinId="0"/>
    <cellStyle name="Normal 2" xfId="1" xr:uid="{544E28DB-6D9F-4A9A-8148-2CB2080C21C2}"/>
  </cellStyles>
  <dxfs count="0"/>
  <tableStyles count="0" defaultTableStyle="TableStyleMedium2" defaultPivotStyle="PivotStyleLight16"/>
  <colors>
    <mruColors>
      <color rgb="FF41FF37"/>
      <color rgb="FFF8A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58DC-2B38-4C5C-9B24-D278E0C4CD9E}">
  <dimension ref="B1:V26"/>
  <sheetViews>
    <sheetView tabSelected="1" topLeftCell="B1" zoomScale="115" zoomScaleNormal="115" workbookViewId="0">
      <selection activeCell="Q10" sqref="Q10"/>
    </sheetView>
  </sheetViews>
  <sheetFormatPr defaultColWidth="9.140625" defaultRowHeight="12.75" x14ac:dyDescent="0.25"/>
  <cols>
    <col min="1" max="1" width="9.140625" style="1"/>
    <col min="2" max="2" width="7.7109375" style="1" customWidth="1"/>
    <col min="3" max="3" width="11.7109375" style="1" customWidth="1"/>
    <col min="4" max="8" width="7.7109375" style="1" customWidth="1"/>
    <col min="9" max="9" width="9.28515625" style="1" bestFit="1" customWidth="1"/>
    <col min="10" max="15" width="7.7109375" style="1" customWidth="1"/>
    <col min="16" max="16" width="11.7109375" style="1" customWidth="1"/>
    <col min="17" max="17" width="7.7109375" style="1" customWidth="1"/>
    <col min="18" max="16384" width="9.140625" style="1"/>
  </cols>
  <sheetData>
    <row r="1" spans="2:22" ht="13.5" thickBot="1" x14ac:dyDescent="0.3">
      <c r="B1" s="8"/>
      <c r="C1" s="8"/>
      <c r="D1" s="8"/>
      <c r="E1" s="8"/>
    </row>
    <row r="2" spans="2:22" ht="27.75" customHeight="1" thickBot="1" x14ac:dyDescent="0.3">
      <c r="B2" s="76" t="s">
        <v>27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/>
      <c r="S2" s="78"/>
      <c r="T2" s="78"/>
      <c r="U2" s="78"/>
      <c r="V2" s="79"/>
    </row>
    <row r="3" spans="2:22" ht="29.25" customHeight="1" thickBot="1" x14ac:dyDescent="0.3">
      <c r="B3" s="80" t="s">
        <v>15</v>
      </c>
      <c r="C3" s="81"/>
      <c r="D3" s="81"/>
      <c r="E3" s="81"/>
      <c r="F3" s="81"/>
      <c r="G3" s="82" t="s">
        <v>7</v>
      </c>
      <c r="H3" s="83"/>
      <c r="I3" s="84" t="s">
        <v>14</v>
      </c>
      <c r="J3" s="84"/>
      <c r="K3" s="82" t="s">
        <v>6</v>
      </c>
      <c r="L3" s="83"/>
      <c r="M3" s="84" t="s">
        <v>16</v>
      </c>
      <c r="N3" s="81"/>
      <c r="O3" s="81"/>
      <c r="P3" s="81"/>
      <c r="Q3" s="81"/>
      <c r="R3" s="85"/>
      <c r="S3" s="86"/>
      <c r="T3" s="86"/>
      <c r="U3" s="86"/>
      <c r="V3" s="87"/>
    </row>
    <row r="4" spans="2:22" ht="26.25" thickBot="1" x14ac:dyDescent="0.3">
      <c r="B4" s="2" t="s">
        <v>10</v>
      </c>
      <c r="C4" s="3" t="s">
        <v>5</v>
      </c>
      <c r="D4" s="3" t="s">
        <v>9</v>
      </c>
      <c r="E4" s="3" t="s">
        <v>0</v>
      </c>
      <c r="F4" s="4" t="s">
        <v>1</v>
      </c>
      <c r="G4" s="7" t="s">
        <v>8</v>
      </c>
      <c r="H4" s="6" t="s">
        <v>11</v>
      </c>
      <c r="I4" s="7" t="s">
        <v>2</v>
      </c>
      <c r="J4" s="6" t="s">
        <v>3</v>
      </c>
      <c r="K4" s="9" t="s">
        <v>12</v>
      </c>
      <c r="L4" s="6" t="s">
        <v>8</v>
      </c>
      <c r="M4" s="2" t="s">
        <v>1</v>
      </c>
      <c r="N4" s="3" t="s">
        <v>0</v>
      </c>
      <c r="O4" s="3" t="s">
        <v>9</v>
      </c>
      <c r="P4" s="3" t="s">
        <v>5</v>
      </c>
      <c r="Q4" s="5" t="s">
        <v>10</v>
      </c>
      <c r="R4" s="54" t="s">
        <v>4</v>
      </c>
      <c r="S4" s="55"/>
      <c r="T4" s="55"/>
      <c r="U4" s="55"/>
      <c r="V4" s="56"/>
    </row>
    <row r="5" spans="2:22" x14ac:dyDescent="0.25">
      <c r="B5" s="20">
        <v>884.1</v>
      </c>
      <c r="C5" s="57">
        <f>ROUND(ABS(($I$15-$I$5)/(F$15*($E$15-$E$5))),0)</f>
        <v>6158</v>
      </c>
      <c r="D5" s="23">
        <f>ROUND(B5-J5,2)</f>
        <v>0.46</v>
      </c>
      <c r="E5" s="24">
        <f>ROUND(D5/F5,4)</f>
        <v>4.0899999999999999E-2</v>
      </c>
      <c r="F5" s="14">
        <v>11.26</v>
      </c>
      <c r="G5" s="50"/>
      <c r="H5" s="43"/>
      <c r="I5" s="13">
        <v>325</v>
      </c>
      <c r="J5" s="14">
        <v>883.64</v>
      </c>
      <c r="K5" s="38"/>
      <c r="L5" s="10"/>
      <c r="M5" s="20">
        <v>10.64</v>
      </c>
      <c r="N5" s="24">
        <f>ROUND(O5/M5,4)</f>
        <v>-9.5899999999999999E-2</v>
      </c>
      <c r="O5" s="23">
        <f>ROUND(Q5-J5,2)</f>
        <v>-1.02</v>
      </c>
      <c r="P5" s="57">
        <f>ROUND(ABS(($I$15-$I$5)/(M$15*($N$15-$N$5))),0)</f>
        <v>1363</v>
      </c>
      <c r="Q5" s="14">
        <v>882.62</v>
      </c>
      <c r="R5" s="61" t="s">
        <v>29</v>
      </c>
      <c r="S5" s="62"/>
      <c r="T5" s="62"/>
      <c r="U5" s="62"/>
      <c r="V5" s="63"/>
    </row>
    <row r="6" spans="2:22" x14ac:dyDescent="0.25">
      <c r="B6" s="33">
        <f>ROUND(J6+(E6*F6),2)</f>
        <v>882.89</v>
      </c>
      <c r="C6" s="58"/>
      <c r="D6" s="36">
        <f>ROUND(B6-J6,2)</f>
        <v>0.46</v>
      </c>
      <c r="E6" s="47">
        <f>ROUND($E$5+((I6-$I$5)*(($E$15-$E$5)/($I$15-$I$5))),4)</f>
        <v>4.1300000000000003E-2</v>
      </c>
      <c r="F6" s="49">
        <f>ROUND($F$5+((($F$15-$F$5)/($I$15-$I$5))*(I6-$I$5)), 2)</f>
        <v>11.25</v>
      </c>
      <c r="G6" s="51"/>
      <c r="H6" s="52"/>
      <c r="I6" s="16">
        <v>350</v>
      </c>
      <c r="J6" s="17">
        <v>882.43</v>
      </c>
      <c r="K6" s="40"/>
      <c r="L6" s="41"/>
      <c r="M6" s="89">
        <f>ROUND($M$5+((($M$7-$M$5)/($I$7-$I$5))*(I6-$I$5)), 2)</f>
        <v>10.32</v>
      </c>
      <c r="N6" s="47">
        <f>ROUND($N$5+((I6-$I$5)*(($N$15-$N$5)/($I$15-$I$5))),4)</f>
        <v>-9.74E-2</v>
      </c>
      <c r="O6" s="36">
        <f>ROUND(Q6-J6,2)</f>
        <v>-1.01</v>
      </c>
      <c r="P6" s="58"/>
      <c r="Q6" s="32">
        <f>ROUND(J6+(M6*N6),2)</f>
        <v>881.42</v>
      </c>
      <c r="R6" s="70"/>
      <c r="S6" s="71"/>
      <c r="T6" s="71"/>
      <c r="U6" s="71"/>
      <c r="V6" s="72"/>
    </row>
    <row r="7" spans="2:22" x14ac:dyDescent="0.25">
      <c r="B7" s="33">
        <f t="shared" ref="B7:B8" si="0">ROUND(J7+(E7*F7),2)</f>
        <v>881.62</v>
      </c>
      <c r="C7" s="58"/>
      <c r="D7" s="36">
        <f>ROUND(B7-J7,2)</f>
        <v>0.47</v>
      </c>
      <c r="E7" s="47">
        <f t="shared" ref="E7" si="1">ROUND($E$5+((I7-$I$5)*(($E$15-$E$5)/($I$15-$I$5))),4)</f>
        <v>4.1599999999999998E-2</v>
      </c>
      <c r="F7" s="49">
        <f t="shared" ref="F7:F13" si="2">ROUND($F$5+((($F$15-$F$5)/($I$15-$I$5))*(I7-$I$5)), 2)</f>
        <v>11.25</v>
      </c>
      <c r="G7" s="51"/>
      <c r="H7" s="52"/>
      <c r="I7" s="16">
        <v>375</v>
      </c>
      <c r="J7" s="17">
        <v>881.15</v>
      </c>
      <c r="K7" s="40"/>
      <c r="L7" s="41"/>
      <c r="M7" s="37">
        <v>10</v>
      </c>
      <c r="N7" s="47">
        <f t="shared" ref="N7:N13" si="3">ROUND($N$5+((I7-$I$5)*(($N$15-$N$5)/($I$15-$I$5))),4)</f>
        <v>-9.9000000000000005E-2</v>
      </c>
      <c r="O7" s="36">
        <f t="shared" ref="O7" si="4">ROUND(Q7-J7,2)</f>
        <v>-0.99</v>
      </c>
      <c r="P7" s="58"/>
      <c r="Q7" s="32">
        <f>ROUND(J7+(M7*N7),2)</f>
        <v>880.16</v>
      </c>
      <c r="R7" s="70"/>
      <c r="S7" s="71"/>
      <c r="T7" s="71"/>
      <c r="U7" s="71"/>
      <c r="V7" s="72"/>
    </row>
    <row r="8" spans="2:22" x14ac:dyDescent="0.25">
      <c r="B8" s="33">
        <f t="shared" si="0"/>
        <v>880.82</v>
      </c>
      <c r="C8" s="58"/>
      <c r="D8" s="36">
        <f>ROUND(B8-J8,2)</f>
        <v>0.47</v>
      </c>
      <c r="E8" s="47">
        <f>ROUND($E$5+((I8-$I$5)*(($E$15-$E$5)/($I$15-$I$5))),4)</f>
        <v>4.1799999999999997E-2</v>
      </c>
      <c r="F8" s="49">
        <f t="shared" si="2"/>
        <v>11.24</v>
      </c>
      <c r="G8" s="51"/>
      <c r="H8" s="52"/>
      <c r="I8" s="16">
        <v>390</v>
      </c>
      <c r="J8" s="17">
        <v>880.35</v>
      </c>
      <c r="K8" s="37">
        <v>0</v>
      </c>
      <c r="L8" s="45">
        <v>880.35</v>
      </c>
      <c r="M8" s="88">
        <v>10</v>
      </c>
      <c r="N8" s="47">
        <f t="shared" si="3"/>
        <v>-9.9900000000000003E-2</v>
      </c>
      <c r="O8" s="36">
        <f>ROUND(Q8-J8,2)</f>
        <v>-1</v>
      </c>
      <c r="P8" s="58"/>
      <c r="Q8" s="32">
        <f>ROUND(J8+(M8*N8),2)</f>
        <v>879.35</v>
      </c>
      <c r="R8" s="73" t="s">
        <v>13</v>
      </c>
      <c r="S8" s="74"/>
      <c r="T8" s="74"/>
      <c r="U8" s="74"/>
      <c r="V8" s="75"/>
    </row>
    <row r="9" spans="2:22" x14ac:dyDescent="0.25">
      <c r="B9" s="33">
        <f>ROUND(L9+(E9*F9),2)</f>
        <v>880.82</v>
      </c>
      <c r="C9" s="58"/>
      <c r="D9" s="36">
        <f>ROUND(B9-L9,2)</f>
        <v>0.47</v>
      </c>
      <c r="E9" s="47">
        <f t="shared" ref="E9:E14" si="5">ROUND($E$5+((I9-$I$5)*(($E$15-$E$5)/($I$15-$I$5))),4)</f>
        <v>4.19E-2</v>
      </c>
      <c r="F9" s="49">
        <f t="shared" si="2"/>
        <v>11.24</v>
      </c>
      <c r="G9" s="51"/>
      <c r="H9" s="52"/>
      <c r="I9" s="16">
        <v>395.75</v>
      </c>
      <c r="J9" s="17">
        <v>880.06</v>
      </c>
      <c r="K9" s="44">
        <f>ROUND($K$8+(($K$15-$K$8)/($I$15-$I$8)*(I9-$I$8)),2)</f>
        <v>0.04</v>
      </c>
      <c r="L9" s="46">
        <f>J8+(E8*K9)</f>
        <v>880.35167200000001</v>
      </c>
      <c r="M9" s="88">
        <v>10</v>
      </c>
      <c r="N9" s="47">
        <f t="shared" si="3"/>
        <v>-0.1002</v>
      </c>
      <c r="O9" s="36">
        <f>ROUND(Q9-L9,2)</f>
        <v>-1</v>
      </c>
      <c r="P9" s="58"/>
      <c r="Q9" s="32">
        <f>ROUND(L9+(M9*N9),2)</f>
        <v>879.35</v>
      </c>
      <c r="R9" s="73" t="s">
        <v>28</v>
      </c>
      <c r="S9" s="74"/>
      <c r="T9" s="74"/>
      <c r="U9" s="74"/>
      <c r="V9" s="75"/>
    </row>
    <row r="10" spans="2:22" x14ac:dyDescent="0.25">
      <c r="B10" s="33">
        <f t="shared" ref="B10:B13" si="6">ROUND(L10+(E10*F10),2)</f>
        <v>880.54</v>
      </c>
      <c r="C10" s="59"/>
      <c r="D10" s="36">
        <f t="shared" ref="D10:D14" si="7">ROUND(B10-L10,2)</f>
        <v>0.48</v>
      </c>
      <c r="E10" s="47">
        <f t="shared" si="5"/>
        <v>4.2000000000000003E-2</v>
      </c>
      <c r="F10" s="49">
        <f t="shared" si="2"/>
        <v>11.24</v>
      </c>
      <c r="G10" s="51"/>
      <c r="H10" s="51"/>
      <c r="I10" s="16">
        <v>400</v>
      </c>
      <c r="J10" s="15">
        <v>879.85</v>
      </c>
      <c r="K10" s="44">
        <f t="shared" ref="K10:K13" si="8">ROUND($K$8+(($K$15-$K$8)/($I$15-$I$8)*(I10-$I$8)),2)</f>
        <v>7.0000000000000007E-2</v>
      </c>
      <c r="L10" s="46">
        <f>J9+(E9*K10)</f>
        <v>880.06293299999993</v>
      </c>
      <c r="M10" s="88">
        <v>10</v>
      </c>
      <c r="N10" s="47">
        <f t="shared" si="3"/>
        <v>-0.10050000000000001</v>
      </c>
      <c r="O10" s="36">
        <f t="shared" ref="O10:O13" si="9">ROUND(Q10-L10,2)</f>
        <v>-1</v>
      </c>
      <c r="P10" s="59"/>
      <c r="Q10" s="32">
        <f t="shared" ref="Q10:Q13" si="10">ROUND(L10+(M10*N10),2)</f>
        <v>879.06</v>
      </c>
      <c r="R10" s="64"/>
      <c r="S10" s="65"/>
      <c r="T10" s="65"/>
      <c r="U10" s="65"/>
      <c r="V10" s="66"/>
    </row>
    <row r="11" spans="2:22" x14ac:dyDescent="0.25">
      <c r="B11" s="33">
        <f t="shared" si="6"/>
        <v>880.34</v>
      </c>
      <c r="C11" s="59"/>
      <c r="D11" s="36">
        <f>ROUND(B11-L11,2)</f>
        <v>0.48</v>
      </c>
      <c r="E11" s="47">
        <f t="shared" si="5"/>
        <v>4.24E-2</v>
      </c>
      <c r="F11" s="49">
        <f t="shared" si="2"/>
        <v>11.23</v>
      </c>
      <c r="G11" s="42"/>
      <c r="H11" s="53"/>
      <c r="I11" s="16">
        <v>425</v>
      </c>
      <c r="J11" s="17">
        <v>878.58</v>
      </c>
      <c r="K11" s="44">
        <f t="shared" si="8"/>
        <v>0.26</v>
      </c>
      <c r="L11" s="46">
        <f>J10+(E10*K11)</f>
        <v>879.86092000000008</v>
      </c>
      <c r="M11" s="88">
        <v>10</v>
      </c>
      <c r="N11" s="47">
        <f t="shared" si="3"/>
        <v>-0.10199999999999999</v>
      </c>
      <c r="O11" s="36">
        <f t="shared" si="9"/>
        <v>-1.02</v>
      </c>
      <c r="P11" s="59"/>
      <c r="Q11" s="32">
        <f>ROUND(L11+(M11*N11),2)</f>
        <v>878.84</v>
      </c>
      <c r="R11" s="70"/>
      <c r="S11" s="71"/>
      <c r="T11" s="71"/>
      <c r="U11" s="71"/>
      <c r="V11" s="72"/>
    </row>
    <row r="12" spans="2:22" x14ac:dyDescent="0.25">
      <c r="B12" s="33">
        <f>ROUND(L12+(E12*F12),2)</f>
        <v>879.08</v>
      </c>
      <c r="C12" s="59"/>
      <c r="D12" s="36">
        <f>ROUND(B12-L12,2)</f>
        <v>0.48</v>
      </c>
      <c r="E12" s="47">
        <f t="shared" si="5"/>
        <v>4.2700000000000002E-2</v>
      </c>
      <c r="F12" s="49">
        <f t="shared" si="2"/>
        <v>11.22</v>
      </c>
      <c r="G12" s="42"/>
      <c r="H12" s="53"/>
      <c r="I12" s="16">
        <v>450</v>
      </c>
      <c r="J12" s="17">
        <v>877.47</v>
      </c>
      <c r="K12" s="44">
        <f>ROUND($K$8+(($K$15-$K$8)/($I$15-$I$8)*(I12-$I$8)),2)</f>
        <v>0.44</v>
      </c>
      <c r="L12" s="46">
        <f t="shared" ref="L11:L13" si="11">J11+(E11*K12)</f>
        <v>878.59865600000001</v>
      </c>
      <c r="M12" s="88">
        <v>10</v>
      </c>
      <c r="N12" s="47">
        <f t="shared" si="3"/>
        <v>-0.10349999999999999</v>
      </c>
      <c r="O12" s="36">
        <f t="shared" si="9"/>
        <v>-1.04</v>
      </c>
      <c r="P12" s="59"/>
      <c r="Q12" s="32">
        <f t="shared" si="10"/>
        <v>877.56</v>
      </c>
      <c r="R12" s="70"/>
      <c r="S12" s="71"/>
      <c r="T12" s="71"/>
      <c r="U12" s="71"/>
      <c r="V12" s="72"/>
    </row>
    <row r="13" spans="2:22" x14ac:dyDescent="0.25">
      <c r="B13" s="33">
        <f t="shared" si="6"/>
        <v>877.98</v>
      </c>
      <c r="C13" s="59"/>
      <c r="D13" s="36">
        <f t="shared" si="7"/>
        <v>0.48</v>
      </c>
      <c r="E13" s="47">
        <f t="shared" si="5"/>
        <v>4.3099999999999999E-2</v>
      </c>
      <c r="F13" s="49">
        <f t="shared" si="2"/>
        <v>11.22</v>
      </c>
      <c r="G13" s="42"/>
      <c r="H13" s="53"/>
      <c r="I13" s="16">
        <v>475</v>
      </c>
      <c r="J13" s="17">
        <v>876.34</v>
      </c>
      <c r="K13" s="44">
        <f t="shared" si="8"/>
        <v>0.63</v>
      </c>
      <c r="L13" s="46">
        <f t="shared" si="11"/>
        <v>877.49690099999998</v>
      </c>
      <c r="M13" s="88">
        <v>10</v>
      </c>
      <c r="N13" s="47">
        <f t="shared" si="3"/>
        <v>-0.1051</v>
      </c>
      <c r="O13" s="36">
        <f t="shared" si="9"/>
        <v>-1.05</v>
      </c>
      <c r="P13" s="59"/>
      <c r="Q13" s="32">
        <f t="shared" si="10"/>
        <v>876.45</v>
      </c>
      <c r="R13" s="70"/>
      <c r="S13" s="71"/>
      <c r="T13" s="71"/>
      <c r="U13" s="71"/>
      <c r="V13" s="72"/>
    </row>
    <row r="14" spans="2:22" x14ac:dyDescent="0.25">
      <c r="B14" s="33">
        <f>ROUND(L14+(E14*F14),2)</f>
        <v>876.86</v>
      </c>
      <c r="C14" s="59"/>
      <c r="D14" s="36">
        <f t="shared" si="7"/>
        <v>0.49</v>
      </c>
      <c r="E14" s="47">
        <f t="shared" si="5"/>
        <v>4.3400000000000001E-2</v>
      </c>
      <c r="F14" s="49">
        <f>ROUND($F$5+((($F$15-$F$5)/($I$15-$I$5))*(I14-$I$5)), 2)</f>
        <v>11.21</v>
      </c>
      <c r="G14" s="42"/>
      <c r="H14" s="43"/>
      <c r="I14" s="16">
        <v>500</v>
      </c>
      <c r="J14" s="17">
        <v>875.31</v>
      </c>
      <c r="K14" s="44">
        <f>ROUND($K$8+(($K$15-$K$8)/($I$15-$I$8)*(I14-$I$8)),2)</f>
        <v>0.81</v>
      </c>
      <c r="L14" s="46">
        <f>J13+(E13*K14)</f>
        <v>876.374911</v>
      </c>
      <c r="M14" s="48">
        <f>ROUND($M$13+((($M$15-$M$13)/($I$15-$I$13))*(I14-$I$13)), 2)</f>
        <v>11.02</v>
      </c>
      <c r="N14" s="47">
        <f>ROUND($N$5+((I14-$I$5)*(($N$15-$N$5)/($I$15-$I$5))),4)</f>
        <v>-0.1066</v>
      </c>
      <c r="O14" s="36">
        <f>ROUND(Q14-L14,2)</f>
        <v>-1.17</v>
      </c>
      <c r="P14" s="59"/>
      <c r="Q14" s="32">
        <f>ROUND(L14+(M14*N14),2)</f>
        <v>875.2</v>
      </c>
      <c r="R14" s="64"/>
      <c r="S14" s="65"/>
      <c r="T14" s="65"/>
      <c r="U14" s="65"/>
      <c r="V14" s="66"/>
    </row>
    <row r="15" spans="2:22" ht="13.5" thickBot="1" x14ac:dyDescent="0.3">
      <c r="B15" s="21">
        <v>874.78</v>
      </c>
      <c r="C15" s="60"/>
      <c r="D15" s="25">
        <f>ROUND(B15-L15,2)</f>
        <v>0.49</v>
      </c>
      <c r="E15" s="26">
        <f>ROUND(D15/F15,4)</f>
        <v>4.3799999999999999E-2</v>
      </c>
      <c r="F15" s="22">
        <v>11.2</v>
      </c>
      <c r="G15" s="11"/>
      <c r="H15" s="12"/>
      <c r="I15" s="18">
        <v>525</v>
      </c>
      <c r="J15" s="19">
        <v>874.33</v>
      </c>
      <c r="K15" s="21">
        <v>1</v>
      </c>
      <c r="L15" s="39">
        <v>874.29</v>
      </c>
      <c r="M15" s="21">
        <v>12.03</v>
      </c>
      <c r="N15" s="26">
        <f>ROUND(O15/M15,4)</f>
        <v>-0.1081</v>
      </c>
      <c r="O15" s="25">
        <f>ROUND(Q15-L15,2)</f>
        <v>-1.3</v>
      </c>
      <c r="P15" s="60"/>
      <c r="Q15" s="22">
        <v>872.99</v>
      </c>
      <c r="R15" s="67" t="s">
        <v>29</v>
      </c>
      <c r="S15" s="68"/>
      <c r="T15" s="68"/>
      <c r="U15" s="68"/>
      <c r="V15" s="69"/>
    </row>
    <row r="17" spans="2:16" x14ac:dyDescent="0.25">
      <c r="B17" s="28" t="s">
        <v>17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2:16" x14ac:dyDescent="0.25">
      <c r="B18" s="28" t="s">
        <v>19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2:16" x14ac:dyDescent="0.25">
      <c r="B19" s="28" t="s">
        <v>18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2:16" x14ac:dyDescent="0.25">
      <c r="B20" s="31" t="s">
        <v>20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2:16" x14ac:dyDescent="0.25">
      <c r="B21" s="31" t="s">
        <v>23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spans="2:16" x14ac:dyDescent="0.25">
      <c r="B22" s="27" t="s">
        <v>21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2:16" x14ac:dyDescent="0.25">
      <c r="B23" s="29" t="s">
        <v>22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2:16" x14ac:dyDescent="0.25">
      <c r="B24" s="30" t="s">
        <v>24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2:16" x14ac:dyDescent="0.25">
      <c r="B25" s="34" t="s">
        <v>25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2:16" x14ac:dyDescent="0.25">
      <c r="B26" s="35" t="s">
        <v>26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</sheetData>
  <mergeCells count="21">
    <mergeCell ref="B2:V2"/>
    <mergeCell ref="B3:F3"/>
    <mergeCell ref="G3:H3"/>
    <mergeCell ref="I3:J3"/>
    <mergeCell ref="K3:L3"/>
    <mergeCell ref="M3:Q3"/>
    <mergeCell ref="R3:V3"/>
    <mergeCell ref="R4:V4"/>
    <mergeCell ref="C5:C15"/>
    <mergeCell ref="P5:P15"/>
    <mergeCell ref="R5:V5"/>
    <mergeCell ref="R10:V10"/>
    <mergeCell ref="R14:V14"/>
    <mergeCell ref="R15:V15"/>
    <mergeCell ref="R6:V6"/>
    <mergeCell ref="R7:V7"/>
    <mergeCell ref="R8:V8"/>
    <mergeCell ref="R9:V9"/>
    <mergeCell ref="R11:V11"/>
    <mergeCell ref="R12:V12"/>
    <mergeCell ref="R13:V13"/>
  </mergeCells>
  <printOptions horizontalCentered="1"/>
  <pageMargins left="0.28000000000000003" right="0.2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Bassa, Logan</cp:lastModifiedBy>
  <dcterms:created xsi:type="dcterms:W3CDTF">2023-05-11T14:03:24Z</dcterms:created>
  <dcterms:modified xsi:type="dcterms:W3CDTF">2024-02-12T21:26:33Z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